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4" sheetId="1" r:id="rId1"/>
  </sheets>
  <definedNames>
    <definedName name="Date">'Приложение 4'!#REF!</definedName>
    <definedName name="Law">'Приложение 4'!#REF!</definedName>
    <definedName name="TableHeaderYear1">'Приложение 4'!#REF!</definedName>
    <definedName name="TableHeaderYear2">'Приложение 4'!#REF!</definedName>
    <definedName name="TableHeaderYear3">'Приложение 4'!#REF!</definedName>
    <definedName name="Year">'Приложение 4'!#REF!</definedName>
    <definedName name="_xlnm.Print_Titles" localSheetId="0">'Приложение 4'!$6:$7</definedName>
    <definedName name="_xlnm.Print_Area" localSheetId="0">'Приложение 4'!$A$1:$E$51</definedName>
  </definedNames>
  <calcPr calcId="162913" refMode="R1C1"/>
</workbook>
</file>

<file path=xl/calcChain.xml><?xml version="1.0" encoding="utf-8"?>
<calcChain xmlns="http://schemas.openxmlformats.org/spreadsheetml/2006/main">
  <c r="D49" i="1" l="1"/>
  <c r="D48" i="1" s="1"/>
  <c r="D47" i="1" s="1"/>
  <c r="D45" i="1"/>
  <c r="D44" i="1" s="1"/>
  <c r="E24" i="1"/>
  <c r="D21" i="1"/>
  <c r="D14" i="1"/>
  <c r="C39" i="1"/>
  <c r="C38" i="1" s="1"/>
  <c r="C45" i="1"/>
  <c r="C44" i="1" s="1"/>
  <c r="C21" i="1"/>
  <c r="C37" i="1" l="1"/>
  <c r="C20" i="1"/>
  <c r="C26" i="1"/>
  <c r="C25" i="1" s="1"/>
  <c r="D11" i="1"/>
  <c r="D10" i="1" s="1"/>
  <c r="C19" i="1" l="1"/>
  <c r="D39" i="1"/>
  <c r="D38" i="1" s="1"/>
  <c r="C14" i="1" l="1"/>
  <c r="C35" i="1" l="1"/>
  <c r="C34" i="1" s="1"/>
  <c r="C33" i="1" s="1"/>
  <c r="C31" i="1"/>
  <c r="C30" i="1" s="1"/>
  <c r="C29" i="1" s="1"/>
  <c r="D35" i="1"/>
  <c r="D34" i="1" s="1"/>
  <c r="D33" i="1" s="1"/>
  <c r="D31" i="1"/>
  <c r="D30" i="1" s="1"/>
  <c r="D29" i="1" s="1"/>
  <c r="D42" i="1"/>
  <c r="D41" i="1" s="1"/>
  <c r="D37" i="1" s="1"/>
  <c r="D20" i="1"/>
  <c r="D26" i="1"/>
  <c r="D25" i="1" s="1"/>
  <c r="D19" i="1" l="1"/>
  <c r="D18" i="1" s="1"/>
  <c r="C28" i="1"/>
  <c r="D28" i="1"/>
  <c r="E37" i="1"/>
  <c r="E14" i="1"/>
  <c r="E15" i="1"/>
  <c r="E16" i="1"/>
  <c r="E17" i="1"/>
  <c r="E18" i="1"/>
  <c r="E20" i="1"/>
  <c r="E21" i="1"/>
  <c r="E22" i="1"/>
  <c r="E23" i="1"/>
  <c r="E25" i="1"/>
  <c r="E26" i="1"/>
  <c r="E27" i="1"/>
  <c r="E29" i="1"/>
  <c r="E30" i="1"/>
  <c r="E31" i="1"/>
  <c r="E32" i="1"/>
  <c r="E33" i="1"/>
  <c r="E34" i="1"/>
  <c r="E35" i="1"/>
  <c r="E36" i="1"/>
  <c r="E38" i="1"/>
  <c r="E39" i="1"/>
  <c r="E40" i="1"/>
  <c r="E44" i="1"/>
  <c r="E45" i="1"/>
  <c r="E46" i="1"/>
  <c r="E47" i="1"/>
  <c r="E48" i="1"/>
  <c r="E49" i="1"/>
  <c r="E50" i="1"/>
  <c r="E10" i="1"/>
  <c r="E11" i="1"/>
  <c r="E12" i="1"/>
  <c r="E28" i="1" l="1"/>
  <c r="E19" i="1"/>
  <c r="D13" i="1"/>
  <c r="D9" i="1" l="1"/>
  <c r="D8" i="1" s="1"/>
  <c r="E13" i="1"/>
  <c r="C13" i="1"/>
  <c r="C9" i="1" s="1"/>
  <c r="E9" i="1" l="1"/>
  <c r="C8" i="1"/>
  <c r="E8" i="1" s="1"/>
</calcChain>
</file>

<file path=xl/sharedStrings.xml><?xml version="1.0" encoding="utf-8"?>
<sst xmlns="http://schemas.openxmlformats.org/spreadsheetml/2006/main" count="94" uniqueCount="94">
  <si>
    <t>тыс. рублей</t>
  </si>
  <si>
    <t>Код бюджетной классификации</t>
  </si>
  <si>
    <t>Наименование показателя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</si>
  <si>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</si>
  <si>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</si>
  <si>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</si>
  <si>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</si>
  <si>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</si>
  <si>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</si>
  <si>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</si>
  <si>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</si>
  <si>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</si>
  <si>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</si>
  <si>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</si>
  <si>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</si>
  <si>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</si>
  <si>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</si>
  <si>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</si>
  <si>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</si>
  <si>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</si>
  <si>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</si>
  <si>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</si>
  <si>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</si>
  <si>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</si>
  <si>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</si>
  <si>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</si>
  <si>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</si>
  <si>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</si>
  <si>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</si>
  <si>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</si>
  <si>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</si>
  <si>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</si>
  <si>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</si>
  <si>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</si>
  <si>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</si>
  <si>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</si>
  <si>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</si>
  <si>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</si>
  <si>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</si>
  <si>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</si>
  <si>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</si>
  <si>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</si>
  <si>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</si>
  <si>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</si>
  <si>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</si>
  <si>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</si>
  <si>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</si>
  <si>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</si>
  <si>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</si>
  <si>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</si>
  <si>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</si>
  <si>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</si>
  <si>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</si>
  <si>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</si>
  <si>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</si>
  <si>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</si>
  <si>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</si>
  <si>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</si>
  <si>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</si>
  <si>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</si>
  <si>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</si>
  <si>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</si>
  <si>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02 00 00 00 00 0000 000</t>
  </si>
  <si>
    <t>01 02 00 00 00 0000 000</t>
  </si>
  <si>
    <t>Кредиты кредитных организаций в валюте Российской Федерации</t>
  </si>
  <si>
    <t>Источники внутреннего финансирования дефицитов бюджетов</t>
  </si>
  <si>
    <t>Погашение субъектами Российской Федерации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</si>
  <si>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</si>
  <si>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</si>
  <si>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</si>
  <si>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</si>
  <si>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</si>
  <si>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</si>
  <si>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Источники внешнего финансирования дефицитов бюджетов</t>
  </si>
  <si>
    <t>01 03 01 00 02 0001 710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</si>
  <si>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</si>
  <si>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</si>
  <si>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</si>
  <si>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01 03 01 00 02 0001 810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</si>
  <si>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счете бюджета)</t>
  </si>
  <si>
    <t>% исполнения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</si>
  <si>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</si>
  <si>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01 06 10 02 02 0000 550</t>
  </si>
  <si>
    <t>01 06 10 02 00 0000 500</t>
  </si>
  <si>
    <t>Операции по управлению остатками средств на единых счетах бюджетов</t>
  </si>
  <si>
    <t>01 06 10 00 00 0000 000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</si>
  <si>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</si>
  <si>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Исполнение 
2022 год</t>
  </si>
  <si>
    <t>01 03 01 00 02 2900 710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</si>
  <si>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</si>
  <si>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Годовой объем на 2022 год</t>
  </si>
  <si>
    <t>ОТЧЕТ</t>
  </si>
  <si>
    <t>"Источники финансирования дефицита краевого бюджета на 2022 год"</t>
  </si>
  <si>
    <t xml:space="preserve">об исполнении приложения 4 к Закону Камчатского края от 26.11.2021 № 5 "О краевом бюджете на 2022 год и на плановый период 2023 и 2024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</si>
</sst>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4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49" fontId="3" fillId="0" borderId="0" xfId="0" applyNumberFormat="1" applyFont="1"/>
    <xf numFmtId="0" fontId="3" fillId="0" borderId="0" xfId="0" applyFont="1" applyAlignment="1">
      <alignment horizontal="right"/>
    </xf>
    <xf numFmtId="0" fontId="6" fillId="2" borderId="0" xfId="0" applyFont="1" applyFill="1" applyAlignment="1">
      <alignment horizontal="centerContinuous" vertical="center" wrapText="1"/>
    </xf>
    <xf numFmtId="164" fontId="3" fillId="0" borderId="2" xfId="0" applyNumberFormat="1" applyFont="1" applyBorder="1" applyAlignment="1">
      <alignment horizontal="right" vertical="center"/>
    </xf>
    <xf numFmtId="49" fontId="5" fillId="0" borderId="2" xfId="0" applyNumberFormat="1" applyFont="1" applyBorder="1" applyAlignment="1">
      <alignment horizontal="center" vertical="center"/>
    </xf>
    <xf numFmtId="164" fontId="3" fillId="0" borderId="0" xfId="0" applyNumberFormat="1" applyFont="1"/>
    <xf numFmtId="49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vertical="center" wrapText="1"/>
    </xf>
    <xf numFmtId="49" fontId="5" fillId="3" borderId="2" xfId="0" applyNumberFormat="1" applyFont="1" applyFill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0" fontId="7" fillId="0" borderId="0" xfId="0" applyFont="1"/>
    <xf numFmtId="49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vertical="center" wrapText="1"/>
    </xf>
    <xf numFmtId="164" fontId="7" fillId="0" borderId="2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49" fontId="3" fillId="0" borderId="2" xfId="0" applyNumberFormat="1" applyFont="1" applyFill="1" applyBorder="1" applyAlignment="1">
      <alignment vertical="center" wrapText="1"/>
    </xf>
    <xf numFmtId="165" fontId="3" fillId="0" borderId="2" xfId="0" applyNumberFormat="1" applyFont="1" applyFill="1" applyBorder="1" applyAlignment="1">
      <alignment horizontal="right" vertical="center"/>
    </xf>
    <xf numFmtId="0" fontId="3" fillId="0" borderId="0" xfId="0" applyFont="1" applyFill="1"/>
    <xf numFmtId="165" fontId="3" fillId="0" borderId="3" xfId="0" applyNumberFormat="1" applyFont="1" applyBorder="1" applyAlignment="1">
      <alignment horizontal="right" vertical="center"/>
    </xf>
    <xf numFmtId="49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/>
    <xf numFmtId="0" fontId="8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view="pageBreakPreview" zoomScale="90" zoomScaleNormal="100" zoomScaleSheetLayoutView="90" workbookViewId="0">
      <selection activeCell="B10" sqref="B10"/>
    </sheetView>
  </sheetViews>
  <sheetFormatPr defaultRowHeight="14.85" customHeight="1" x14ac:dyDescent="0.25"/>
  <cols>
    <col min="1" max="1" width="26.7109375" style="1" customWidth="1"/>
    <col min="2" max="2" width="99.5703125" style="1" customWidth="1"/>
    <col min="3" max="3" width="20.28515625" style="1" customWidth="1"/>
    <col min="4" max="4" width="19.7109375" style="1" customWidth="1"/>
    <col min="5" max="5" width="12.85546875" style="1" customWidth="1"/>
    <col min="6" max="16384" width="9.140625" style="1"/>
  </cols>
  <sheetData>
    <row r="1" spans="1:5" ht="21" x14ac:dyDescent="0.35">
      <c r="A1" s="37" t="s">
        <v>91</v>
      </c>
      <c r="B1" s="38"/>
      <c r="C1" s="38"/>
      <c r="D1" s="38"/>
      <c r="E1" s="38"/>
    </row>
    <row r="2" spans="1:5" ht="36.75" customHeight="1" x14ac:dyDescent="0.25">
      <c r="A2" s="34" t="s">
        <v>93</v>
      </c>
      <c r="B2" s="35"/>
      <c r="C2" s="35"/>
      <c r="D2" s="36"/>
      <c r="E2" s="36"/>
    </row>
    <row r="3" spans="1:5" ht="36.75" customHeight="1" x14ac:dyDescent="0.25">
      <c r="A3" s="34" t="s">
        <v>92</v>
      </c>
      <c r="B3" s="36"/>
      <c r="C3" s="36"/>
      <c r="D3" s="36"/>
      <c r="E3" s="36"/>
    </row>
    <row r="4" spans="1:5" ht="18.75" x14ac:dyDescent="0.25">
      <c r="A4" s="11"/>
      <c r="B4" s="11"/>
      <c r="C4" s="5"/>
    </row>
    <row r="5" spans="1:5" ht="15.75" x14ac:dyDescent="0.25">
      <c r="A5" s="3"/>
      <c r="B5" s="2"/>
      <c r="C5" s="4"/>
      <c r="E5" s="4" t="s">
        <v>0</v>
      </c>
    </row>
    <row r="6" spans="1:5" ht="31.5" x14ac:dyDescent="0.25">
      <c r="A6" s="6" t="s">
        <v>1</v>
      </c>
      <c r="B6" s="6" t="s">
        <v>2</v>
      </c>
      <c r="C6" s="6" t="s">
        <v>90</v>
      </c>
      <c r="D6" s="6" t="s">
        <v>87</v>
      </c>
      <c r="E6" s="6" t="s">
        <v>80</v>
      </c>
    </row>
    <row r="7" spans="1:5" ht="15.75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</row>
    <row r="8" spans="1:5" ht="15.75" x14ac:dyDescent="0.25">
      <c r="A8" s="13"/>
      <c r="B8" s="18" t="s">
        <v>60</v>
      </c>
      <c r="C8" s="8">
        <f>C9+C47</f>
        <v>5575165.5653700046</v>
      </c>
      <c r="D8" s="8">
        <f>D9+D47</f>
        <v>5565951.74749</v>
      </c>
      <c r="E8" s="26">
        <f>D8/C8*100</f>
        <v>99.834734632147331</v>
      </c>
    </row>
    <row r="9" spans="1:5" ht="14.85" customHeight="1" x14ac:dyDescent="0.25">
      <c r="A9" s="17" t="s">
        <v>61</v>
      </c>
      <c r="B9" s="19" t="s">
        <v>65</v>
      </c>
      <c r="C9" s="8">
        <f>C10+C13+C18+C28+C37</f>
        <v>5738932.6345600048</v>
      </c>
      <c r="D9" s="8">
        <f>D10+D13+D18+D28+D37</f>
        <v>5729718.8166800002</v>
      </c>
      <c r="E9" s="26">
        <f t="shared" ref="E9:E50" si="0">D9/C9*100</f>
        <v>99.839450670242783</v>
      </c>
    </row>
    <row r="10" spans="1:5" ht="31.5" x14ac:dyDescent="0.25">
      <c r="A10" s="13" t="s">
        <v>3</v>
      </c>
      <c r="B10" s="18" t="s">
        <v>4</v>
      </c>
      <c r="C10" s="8">
        <v>-300000</v>
      </c>
      <c r="D10" s="8">
        <f>D11</f>
        <v>-300000</v>
      </c>
      <c r="E10" s="27">
        <f t="shared" si="0"/>
        <v>100</v>
      </c>
    </row>
    <row r="11" spans="1:5" ht="31.5" x14ac:dyDescent="0.25">
      <c r="A11" s="7" t="s">
        <v>5</v>
      </c>
      <c r="B11" s="20" t="s">
        <v>6</v>
      </c>
      <c r="C11" s="12">
        <v>-300000</v>
      </c>
      <c r="D11" s="12">
        <f>D12</f>
        <v>-300000</v>
      </c>
      <c r="E11" s="27">
        <f t="shared" si="0"/>
        <v>100</v>
      </c>
    </row>
    <row r="12" spans="1:5" ht="31.5" x14ac:dyDescent="0.25">
      <c r="A12" s="7" t="s">
        <v>7</v>
      </c>
      <c r="B12" s="20" t="s">
        <v>8</v>
      </c>
      <c r="C12" s="12">
        <v>-300000</v>
      </c>
      <c r="D12" s="12">
        <v>-300000</v>
      </c>
      <c r="E12" s="27">
        <f t="shared" si="0"/>
        <v>100</v>
      </c>
    </row>
    <row r="13" spans="1:5" ht="15.75" x14ac:dyDescent="0.25">
      <c r="A13" s="13" t="s">
        <v>63</v>
      </c>
      <c r="B13" s="18" t="s">
        <v>64</v>
      </c>
      <c r="C13" s="8">
        <f>C14+C16</f>
        <v>2670000</v>
      </c>
      <c r="D13" s="8">
        <f>D14+D16</f>
        <v>2170000</v>
      </c>
      <c r="E13" s="26">
        <f>D13/C13*100</f>
        <v>81.273408239700373</v>
      </c>
    </row>
    <row r="14" spans="1:5" ht="15.75" x14ac:dyDescent="0.25">
      <c r="A14" s="7" t="s">
        <v>9</v>
      </c>
      <c r="B14" s="20" t="s">
        <v>10</v>
      </c>
      <c r="C14" s="12">
        <f>C15</f>
        <v>4670000</v>
      </c>
      <c r="D14" s="12">
        <f>D15</f>
        <v>4170000</v>
      </c>
      <c r="E14" s="27">
        <f t="shared" si="0"/>
        <v>89.293361884368309</v>
      </c>
    </row>
    <row r="15" spans="1:5" ht="31.5" x14ac:dyDescent="0.25">
      <c r="A15" s="7" t="s">
        <v>11</v>
      </c>
      <c r="B15" s="20" t="s">
        <v>12</v>
      </c>
      <c r="C15" s="12">
        <v>4670000</v>
      </c>
      <c r="D15" s="12">
        <v>4170000</v>
      </c>
      <c r="E15" s="27">
        <f t="shared" si="0"/>
        <v>89.293361884368309</v>
      </c>
    </row>
    <row r="16" spans="1:5" ht="31.5" x14ac:dyDescent="0.25">
      <c r="A16" s="7" t="s">
        <v>13</v>
      </c>
      <c r="B16" s="20" t="s">
        <v>14</v>
      </c>
      <c r="C16" s="12">
        <v>-2000000</v>
      </c>
      <c r="D16" s="12">
        <v>-2000000</v>
      </c>
      <c r="E16" s="27">
        <f t="shared" si="0"/>
        <v>100</v>
      </c>
    </row>
    <row r="17" spans="1:5" ht="31.5" x14ac:dyDescent="0.25">
      <c r="A17" s="7" t="s">
        <v>15</v>
      </c>
      <c r="B17" s="20" t="s">
        <v>66</v>
      </c>
      <c r="C17" s="12">
        <v>-2000000</v>
      </c>
      <c r="D17" s="12">
        <v>-2000000</v>
      </c>
      <c r="E17" s="27">
        <f t="shared" si="0"/>
        <v>100</v>
      </c>
    </row>
    <row r="18" spans="1:5" ht="15.75" x14ac:dyDescent="0.25">
      <c r="A18" s="13" t="s">
        <v>16</v>
      </c>
      <c r="B18" s="18" t="s">
        <v>67</v>
      </c>
      <c r="C18" s="8">
        <v>1026661.3374</v>
      </c>
      <c r="D18" s="8">
        <f>D19</f>
        <v>1026661.3373999996</v>
      </c>
      <c r="E18" s="26">
        <f t="shared" si="0"/>
        <v>99.999999999999972</v>
      </c>
    </row>
    <row r="19" spans="1:5" ht="31.5" x14ac:dyDescent="0.25">
      <c r="A19" s="7" t="s">
        <v>17</v>
      </c>
      <c r="B19" s="20" t="s">
        <v>68</v>
      </c>
      <c r="C19" s="12">
        <f>C20+C25</f>
        <v>1026661.3373999996</v>
      </c>
      <c r="D19" s="12">
        <f>D20+D25</f>
        <v>1026661.3373999996</v>
      </c>
      <c r="E19" s="27">
        <f t="shared" si="0"/>
        <v>100</v>
      </c>
    </row>
    <row r="20" spans="1:5" ht="31.5" x14ac:dyDescent="0.25">
      <c r="A20" s="7" t="s">
        <v>18</v>
      </c>
      <c r="B20" s="20" t="s">
        <v>69</v>
      </c>
      <c r="C20" s="12">
        <f>C21</f>
        <v>7326661.3373999996</v>
      </c>
      <c r="D20" s="12">
        <f>D21</f>
        <v>7326661.3373999996</v>
      </c>
      <c r="E20" s="27">
        <f t="shared" si="0"/>
        <v>100</v>
      </c>
    </row>
    <row r="21" spans="1:5" ht="31.5" x14ac:dyDescent="0.25">
      <c r="A21" s="7" t="s">
        <v>19</v>
      </c>
      <c r="B21" s="20" t="s">
        <v>70</v>
      </c>
      <c r="C21" s="12">
        <f>C22+C23+C24</f>
        <v>7326661.3373999996</v>
      </c>
      <c r="D21" s="12">
        <f>D22+D23+D24</f>
        <v>7326661.3373999996</v>
      </c>
      <c r="E21" s="27">
        <f t="shared" si="0"/>
        <v>100</v>
      </c>
    </row>
    <row r="22" spans="1:5" s="22" customFormat="1" ht="47.25" x14ac:dyDescent="0.25">
      <c r="A22" s="23" t="s">
        <v>74</v>
      </c>
      <c r="B22" s="24" t="s">
        <v>75</v>
      </c>
      <c r="C22" s="25">
        <v>6300000</v>
      </c>
      <c r="D22" s="25">
        <v>6300000</v>
      </c>
      <c r="E22" s="27">
        <f t="shared" si="0"/>
        <v>100</v>
      </c>
    </row>
    <row r="23" spans="1:5" s="22" customFormat="1" ht="63" x14ac:dyDescent="0.25">
      <c r="A23" s="23" t="s">
        <v>76</v>
      </c>
      <c r="B23" s="24" t="s">
        <v>77</v>
      </c>
      <c r="C23" s="25">
        <v>726661.33739999961</v>
      </c>
      <c r="D23" s="25">
        <v>726661.33739999996</v>
      </c>
      <c r="E23" s="27">
        <f t="shared" si="0"/>
        <v>100.00000000000004</v>
      </c>
    </row>
    <row r="24" spans="1:5" s="22" customFormat="1" ht="126" x14ac:dyDescent="0.25">
      <c r="A24" s="23" t="s">
        <v>88</v>
      </c>
      <c r="B24" s="24" t="s">
        <v>89</v>
      </c>
      <c r="C24" s="25">
        <v>300000</v>
      </c>
      <c r="D24" s="25">
        <v>300000</v>
      </c>
      <c r="E24" s="27">
        <f t="shared" si="0"/>
        <v>100</v>
      </c>
    </row>
    <row r="25" spans="1:5" ht="31.5" x14ac:dyDescent="0.25">
      <c r="A25" s="7" t="s">
        <v>20</v>
      </c>
      <c r="B25" s="20" t="s">
        <v>71</v>
      </c>
      <c r="C25" s="12">
        <f>C26</f>
        <v>-6300000</v>
      </c>
      <c r="D25" s="12">
        <f>D26</f>
        <v>-6300000</v>
      </c>
      <c r="E25" s="27">
        <f t="shared" si="0"/>
        <v>100</v>
      </c>
    </row>
    <row r="26" spans="1:5" ht="31.5" x14ac:dyDescent="0.25">
      <c r="A26" s="7" t="s">
        <v>21</v>
      </c>
      <c r="B26" s="20" t="s">
        <v>72</v>
      </c>
      <c r="C26" s="12">
        <f>C27</f>
        <v>-6300000</v>
      </c>
      <c r="D26" s="12">
        <f>D27</f>
        <v>-6300000</v>
      </c>
      <c r="E26" s="27">
        <f t="shared" si="0"/>
        <v>100</v>
      </c>
    </row>
    <row r="27" spans="1:5" s="22" customFormat="1" ht="47.25" x14ac:dyDescent="0.25">
      <c r="A27" s="23" t="s">
        <v>78</v>
      </c>
      <c r="B27" s="24" t="s">
        <v>79</v>
      </c>
      <c r="C27" s="25">
        <v>-6300000</v>
      </c>
      <c r="D27" s="25">
        <v>-6300000</v>
      </c>
      <c r="E27" s="27">
        <f t="shared" si="0"/>
        <v>100</v>
      </c>
    </row>
    <row r="28" spans="1:5" ht="15.75" x14ac:dyDescent="0.25">
      <c r="A28" s="13" t="s">
        <v>22</v>
      </c>
      <c r="B28" s="18" t="s">
        <v>23</v>
      </c>
      <c r="C28" s="8">
        <f>C29+C33</f>
        <v>2178504.2279700041</v>
      </c>
      <c r="D28" s="8">
        <f>D29+D33</f>
        <v>-4594975.5652099997</v>
      </c>
      <c r="E28" s="26">
        <f t="shared" si="0"/>
        <v>-210.92341737118113</v>
      </c>
    </row>
    <row r="29" spans="1:5" ht="15.75" x14ac:dyDescent="0.25">
      <c r="A29" s="7" t="s">
        <v>24</v>
      </c>
      <c r="B29" s="20" t="s">
        <v>25</v>
      </c>
      <c r="C29" s="12">
        <f t="shared" ref="C29:D31" si="1">C30</f>
        <v>-119596143.02044</v>
      </c>
      <c r="D29" s="12">
        <f>D30</f>
        <v>-117171346.33169</v>
      </c>
      <c r="E29" s="27">
        <f t="shared" si="0"/>
        <v>97.972512635014013</v>
      </c>
    </row>
    <row r="30" spans="1:5" ht="15.75" x14ac:dyDescent="0.25">
      <c r="A30" s="7" t="s">
        <v>26</v>
      </c>
      <c r="B30" s="20" t="s">
        <v>27</v>
      </c>
      <c r="C30" s="12">
        <f t="shared" si="1"/>
        <v>-119596143.02044</v>
      </c>
      <c r="D30" s="12">
        <f t="shared" si="1"/>
        <v>-117171346.33169</v>
      </c>
      <c r="E30" s="27">
        <f t="shared" si="0"/>
        <v>97.972512635014013</v>
      </c>
    </row>
    <row r="31" spans="1:5" ht="15.75" x14ac:dyDescent="0.25">
      <c r="A31" s="7" t="s">
        <v>28</v>
      </c>
      <c r="B31" s="20" t="s">
        <v>29</v>
      </c>
      <c r="C31" s="12">
        <f t="shared" si="1"/>
        <v>-119596143.02044</v>
      </c>
      <c r="D31" s="12">
        <f t="shared" si="1"/>
        <v>-117171346.33169</v>
      </c>
      <c r="E31" s="27">
        <f t="shared" si="0"/>
        <v>97.972512635014013</v>
      </c>
    </row>
    <row r="32" spans="1:5" ht="15.75" x14ac:dyDescent="0.25">
      <c r="A32" s="7" t="s">
        <v>30</v>
      </c>
      <c r="B32" s="20" t="s">
        <v>31</v>
      </c>
      <c r="C32" s="12">
        <v>-119596143.02044</v>
      </c>
      <c r="D32" s="12">
        <v>-117171346.33169</v>
      </c>
      <c r="E32" s="27">
        <f t="shared" si="0"/>
        <v>97.972512635014013</v>
      </c>
    </row>
    <row r="33" spans="1:6" ht="15.75" x14ac:dyDescent="0.25">
      <c r="A33" s="7" t="s">
        <v>32</v>
      </c>
      <c r="B33" s="20" t="s">
        <v>33</v>
      </c>
      <c r="C33" s="12">
        <f t="shared" ref="C33:D35" si="2">C34</f>
        <v>121774647.24841</v>
      </c>
      <c r="D33" s="12">
        <f t="shared" si="2"/>
        <v>112576370.76648</v>
      </c>
      <c r="E33" s="27">
        <f t="shared" si="0"/>
        <v>92.44647659445377</v>
      </c>
    </row>
    <row r="34" spans="1:6" ht="15.75" x14ac:dyDescent="0.25">
      <c r="A34" s="7" t="s">
        <v>34</v>
      </c>
      <c r="B34" s="20" t="s">
        <v>35</v>
      </c>
      <c r="C34" s="12">
        <f t="shared" si="2"/>
        <v>121774647.24841</v>
      </c>
      <c r="D34" s="12">
        <f t="shared" si="2"/>
        <v>112576370.76648</v>
      </c>
      <c r="E34" s="27">
        <f t="shared" si="0"/>
        <v>92.44647659445377</v>
      </c>
    </row>
    <row r="35" spans="1:6" ht="15.75" x14ac:dyDescent="0.25">
      <c r="A35" s="7" t="s">
        <v>36</v>
      </c>
      <c r="B35" s="20" t="s">
        <v>37</v>
      </c>
      <c r="C35" s="12">
        <f t="shared" si="2"/>
        <v>121774647.24841</v>
      </c>
      <c r="D35" s="12">
        <f t="shared" si="2"/>
        <v>112576370.76648</v>
      </c>
      <c r="E35" s="27">
        <f t="shared" si="0"/>
        <v>92.44647659445377</v>
      </c>
    </row>
    <row r="36" spans="1:6" ht="15.75" x14ac:dyDescent="0.25">
      <c r="A36" s="7" t="s">
        <v>38</v>
      </c>
      <c r="B36" s="20" t="s">
        <v>39</v>
      </c>
      <c r="C36" s="12">
        <v>121774647.24841</v>
      </c>
      <c r="D36" s="12">
        <v>112576370.76648</v>
      </c>
      <c r="E36" s="27">
        <f t="shared" si="0"/>
        <v>92.44647659445377</v>
      </c>
    </row>
    <row r="37" spans="1:6" ht="15.75" x14ac:dyDescent="0.25">
      <c r="A37" s="13" t="s">
        <v>40</v>
      </c>
      <c r="B37" s="18" t="s">
        <v>41</v>
      </c>
      <c r="C37" s="8">
        <f>C38+C44</f>
        <v>163767.06918999995</v>
      </c>
      <c r="D37" s="8">
        <f>D38+D41+D44</f>
        <v>7428033.0444900002</v>
      </c>
      <c r="E37" s="29">
        <f t="shared" si="0"/>
        <v>4535.7305844388738</v>
      </c>
      <c r="F37" s="14"/>
    </row>
    <row r="38" spans="1:6" ht="15.75" x14ac:dyDescent="0.25">
      <c r="A38" s="7" t="s">
        <v>42</v>
      </c>
      <c r="B38" s="20" t="s">
        <v>43</v>
      </c>
      <c r="C38" s="12">
        <f>C39</f>
        <v>-1400000</v>
      </c>
      <c r="D38" s="12">
        <f>D39</f>
        <v>-1400000</v>
      </c>
      <c r="E38" s="27">
        <f t="shared" si="0"/>
        <v>100</v>
      </c>
    </row>
    <row r="39" spans="1:6" ht="15.75" x14ac:dyDescent="0.25">
      <c r="A39" s="7" t="s">
        <v>44</v>
      </c>
      <c r="B39" s="20" t="s">
        <v>45</v>
      </c>
      <c r="C39" s="12">
        <f>C40</f>
        <v>-1400000</v>
      </c>
      <c r="D39" s="12">
        <f>D40</f>
        <v>-1400000</v>
      </c>
      <c r="E39" s="27">
        <f t="shared" si="0"/>
        <v>100</v>
      </c>
    </row>
    <row r="40" spans="1:6" ht="31.5" x14ac:dyDescent="0.25">
      <c r="A40" s="7" t="s">
        <v>46</v>
      </c>
      <c r="B40" s="20" t="s">
        <v>47</v>
      </c>
      <c r="C40" s="12">
        <v>-1400000</v>
      </c>
      <c r="D40" s="12">
        <v>-1400000</v>
      </c>
      <c r="E40" s="27">
        <f t="shared" si="0"/>
        <v>100</v>
      </c>
    </row>
    <row r="41" spans="1:6" ht="15.75" x14ac:dyDescent="0.25">
      <c r="A41" s="7" t="s">
        <v>85</v>
      </c>
      <c r="B41" s="20" t="s">
        <v>84</v>
      </c>
      <c r="C41" s="12">
        <v>0</v>
      </c>
      <c r="D41" s="12">
        <f>D42</f>
        <v>7264265.9753</v>
      </c>
      <c r="E41" s="27">
        <v>0</v>
      </c>
    </row>
    <row r="42" spans="1:6" ht="54" customHeight="1" x14ac:dyDescent="0.25">
      <c r="A42" s="7" t="s">
        <v>83</v>
      </c>
      <c r="B42" s="20" t="s">
        <v>86</v>
      </c>
      <c r="C42" s="12">
        <v>0</v>
      </c>
      <c r="D42" s="12">
        <f>D43</f>
        <v>7264265.9753</v>
      </c>
      <c r="E42" s="27">
        <v>0</v>
      </c>
    </row>
    <row r="43" spans="1:6" s="30" customFormat="1" ht="126" x14ac:dyDescent="0.25">
      <c r="A43" s="32" t="s">
        <v>82</v>
      </c>
      <c r="B43" s="28" t="s">
        <v>81</v>
      </c>
      <c r="C43" s="33">
        <v>0</v>
      </c>
      <c r="D43" s="12">
        <v>7264265.9753</v>
      </c>
      <c r="E43" s="29">
        <v>0</v>
      </c>
    </row>
    <row r="44" spans="1:6" ht="15.75" x14ac:dyDescent="0.25">
      <c r="A44" s="7" t="s">
        <v>48</v>
      </c>
      <c r="B44" s="20" t="s">
        <v>49</v>
      </c>
      <c r="C44" s="12">
        <f>C45</f>
        <v>1563767.06919</v>
      </c>
      <c r="D44" s="12">
        <f>D45</f>
        <v>1563767.06919</v>
      </c>
      <c r="E44" s="27">
        <f t="shared" si="0"/>
        <v>100</v>
      </c>
    </row>
    <row r="45" spans="1:6" ht="31.5" x14ac:dyDescent="0.25">
      <c r="A45" s="7" t="s">
        <v>50</v>
      </c>
      <c r="B45" s="20" t="s">
        <v>51</v>
      </c>
      <c r="C45" s="12">
        <f>C46</f>
        <v>1563767.06919</v>
      </c>
      <c r="D45" s="12">
        <f>D46</f>
        <v>1563767.06919</v>
      </c>
      <c r="E45" s="27">
        <f t="shared" si="0"/>
        <v>100</v>
      </c>
    </row>
    <row r="46" spans="1:6" ht="31.5" x14ac:dyDescent="0.25">
      <c r="A46" s="7" t="s">
        <v>52</v>
      </c>
      <c r="B46" s="20" t="s">
        <v>53</v>
      </c>
      <c r="C46" s="12">
        <v>1563767.06919</v>
      </c>
      <c r="D46" s="12">
        <v>1563767.06919</v>
      </c>
      <c r="E46" s="27">
        <f t="shared" si="0"/>
        <v>100</v>
      </c>
    </row>
    <row r="47" spans="1:6" ht="15.75" x14ac:dyDescent="0.25">
      <c r="A47" s="13" t="s">
        <v>62</v>
      </c>
      <c r="B47" s="19" t="s">
        <v>73</v>
      </c>
      <c r="C47" s="8">
        <v>-163767.06919000001</v>
      </c>
      <c r="D47" s="8">
        <f>D48</f>
        <v>-163767.06919000001</v>
      </c>
      <c r="E47" s="26">
        <f t="shared" si="0"/>
        <v>100</v>
      </c>
    </row>
    <row r="48" spans="1:6" ht="31.5" x14ac:dyDescent="0.25">
      <c r="A48" s="7" t="s">
        <v>54</v>
      </c>
      <c r="B48" s="20" t="s">
        <v>55</v>
      </c>
      <c r="C48" s="12">
        <v>-163767.06919000001</v>
      </c>
      <c r="D48" s="12">
        <f>D49</f>
        <v>-163767.06919000001</v>
      </c>
      <c r="E48" s="27">
        <f t="shared" si="0"/>
        <v>100</v>
      </c>
    </row>
    <row r="49" spans="1:5" ht="31.5" x14ac:dyDescent="0.25">
      <c r="A49" s="7" t="s">
        <v>56</v>
      </c>
      <c r="B49" s="20" t="s">
        <v>57</v>
      </c>
      <c r="C49" s="12">
        <v>-163767.06919000001</v>
      </c>
      <c r="D49" s="12">
        <f>D50</f>
        <v>-163767.06919000001</v>
      </c>
      <c r="E49" s="27">
        <f t="shared" si="0"/>
        <v>100</v>
      </c>
    </row>
    <row r="50" spans="1:5" ht="47.25" x14ac:dyDescent="0.25">
      <c r="A50" s="15" t="s">
        <v>58</v>
      </c>
      <c r="B50" s="21" t="s">
        <v>59</v>
      </c>
      <c r="C50" s="16">
        <v>-163767.06919000001</v>
      </c>
      <c r="D50" s="16">
        <v>-163767.06919000001</v>
      </c>
      <c r="E50" s="31">
        <f t="shared" si="0"/>
        <v>100</v>
      </c>
    </row>
    <row r="51" spans="1:5" ht="15.75" x14ac:dyDescent="0.25">
      <c r="A51" s="9"/>
      <c r="C51" s="10"/>
    </row>
  </sheetData>
  <mergeCells count="3">
    <mergeCell ref="A2:E2"/>
    <mergeCell ref="A1:E1"/>
    <mergeCell ref="A3:E3"/>
  </mergeCells>
  <pageMargins left="0.48" right="0.15748031496062992" top="0.3" bottom="0.21" header="0.11" footer="0.06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2023-04-13T01:26:36Z</dcterms:modified>
</cp:coreProperties>
</file>